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Лист1!$A$1:$J$79</definedName>
  </definedNames>
  <calcPr calcId="152511"/>
</workbook>
</file>

<file path=xl/calcChain.xml><?xml version="1.0" encoding="utf-8"?>
<calcChain xmlns="http://schemas.openxmlformats.org/spreadsheetml/2006/main">
  <c r="I75" i="1" l="1"/>
  <c r="J25" i="1"/>
  <c r="J29" i="1"/>
  <c r="J30" i="1"/>
  <c r="J37" i="1"/>
  <c r="J44" i="1"/>
  <c r="J45" i="1"/>
  <c r="J56" i="1"/>
  <c r="J59" i="1"/>
  <c r="J64" i="1"/>
  <c r="J65" i="1"/>
  <c r="J73" i="1"/>
  <c r="J75" i="1"/>
  <c r="J76" i="1"/>
  <c r="F62" i="1"/>
  <c r="H72" i="1"/>
  <c r="H71" i="1"/>
  <c r="H70" i="1"/>
  <c r="H69" i="1"/>
  <c r="H68" i="1"/>
  <c r="H67" i="1"/>
  <c r="H66" i="1"/>
  <c r="H62" i="1"/>
  <c r="H61" i="1"/>
  <c r="H60" i="1"/>
  <c r="H58" i="1"/>
  <c r="H57" i="1"/>
  <c r="H55" i="1"/>
  <c r="H54" i="1"/>
  <c r="H53" i="1"/>
  <c r="H52" i="1"/>
  <c r="H51" i="1"/>
  <c r="H50" i="1"/>
  <c r="H49" i="1"/>
  <c r="H48" i="1"/>
  <c r="H47" i="1"/>
  <c r="H46" i="1"/>
  <c r="H43" i="1"/>
  <c r="H41" i="1"/>
  <c r="H40" i="1"/>
  <c r="H39" i="1"/>
  <c r="H38" i="1"/>
  <c r="H36" i="1"/>
  <c r="H35" i="1"/>
  <c r="H34" i="1"/>
  <c r="H33" i="1"/>
  <c r="H32" i="1"/>
  <c r="H31" i="1"/>
  <c r="H24" i="1"/>
  <c r="H23" i="1"/>
  <c r="F28" i="1"/>
  <c r="F27" i="1"/>
  <c r="F26" i="1"/>
  <c r="F25" i="1"/>
  <c r="G25" i="1" s="1"/>
  <c r="H28" i="1"/>
  <c r="D28" i="1"/>
  <c r="H27" i="1"/>
  <c r="D27" i="1"/>
  <c r="H26" i="1"/>
  <c r="D26" i="1"/>
  <c r="H25" i="1"/>
  <c r="G27" i="1" l="1"/>
  <c r="I27" i="1" s="1"/>
  <c r="J27" i="1" s="1"/>
  <c r="G26" i="1"/>
  <c r="I26" i="1" s="1"/>
  <c r="J26" i="1" s="1"/>
  <c r="G28" i="1"/>
  <c r="I28" i="1" s="1"/>
  <c r="J28" i="1" s="1"/>
  <c r="F61" i="1" l="1"/>
  <c r="F60" i="1"/>
  <c r="F48" i="1"/>
  <c r="F47" i="1"/>
  <c r="F46" i="1"/>
  <c r="F43" i="1"/>
  <c r="F38" i="1"/>
  <c r="F36" i="1"/>
  <c r="F33" i="1"/>
  <c r="F31" i="1"/>
  <c r="F23" i="1"/>
  <c r="F50" i="1"/>
  <c r="F57" i="1"/>
  <c r="G36" i="1" l="1"/>
  <c r="I36" i="1" s="1"/>
  <c r="J36" i="1" s="1"/>
  <c r="G62" i="1"/>
  <c r="F24" i="1"/>
  <c r="G57" i="1"/>
  <c r="G43" i="1"/>
  <c r="I43" i="1" s="1"/>
  <c r="J43" i="1" s="1"/>
  <c r="G33" i="1"/>
  <c r="I33" i="1" s="1"/>
  <c r="J33" i="1" s="1"/>
  <c r="G70" i="1"/>
  <c r="I70" i="1" s="1"/>
  <c r="J70" i="1" s="1"/>
  <c r="G58" i="1"/>
  <c r="I58" i="1" s="1"/>
  <c r="J58" i="1" s="1"/>
  <c r="F49" i="1"/>
  <c r="G49" i="1" s="1"/>
  <c r="H63" i="1"/>
  <c r="F63" i="1"/>
  <c r="F51" i="1"/>
  <c r="G51" i="1" s="1"/>
  <c r="G46" i="1"/>
  <c r="I55" i="1"/>
  <c r="J55" i="1" s="1"/>
  <c r="G54" i="1"/>
  <c r="I54" i="1" s="1"/>
  <c r="J54" i="1" s="1"/>
  <c r="G61" i="1"/>
  <c r="G60" i="1"/>
  <c r="E57" i="1"/>
  <c r="F39" i="1"/>
  <c r="G42" i="1"/>
  <c r="I42" i="1" s="1"/>
  <c r="J42" i="1" s="1"/>
  <c r="G31" i="1"/>
  <c r="F32" i="1"/>
  <c r="G52" i="1"/>
  <c r="G50" i="1"/>
  <c r="G48" i="1"/>
  <c r="G47" i="1"/>
  <c r="G23" i="1"/>
  <c r="E32" i="1"/>
  <c r="G72" i="1"/>
  <c r="I72" i="1" s="1"/>
  <c r="J72" i="1" s="1"/>
  <c r="G71" i="1"/>
  <c r="I71" i="1" s="1"/>
  <c r="J71" i="1" s="1"/>
  <c r="G69" i="1"/>
  <c r="I69" i="1" s="1"/>
  <c r="J69" i="1" s="1"/>
  <c r="G68" i="1"/>
  <c r="I68" i="1" s="1"/>
  <c r="J68" i="1" s="1"/>
  <c r="G67" i="1"/>
  <c r="I67" i="1" s="1"/>
  <c r="J67" i="1" s="1"/>
  <c r="G66" i="1"/>
  <c r="I66" i="1" s="1"/>
  <c r="J66" i="1" s="1"/>
  <c r="G32" i="1" l="1"/>
  <c r="I49" i="1"/>
  <c r="J49" i="1" s="1"/>
  <c r="F34" i="1"/>
  <c r="F40" i="1"/>
  <c r="F35" i="1" l="1"/>
  <c r="G35" i="1" s="1"/>
  <c r="I35" i="1" s="1"/>
  <c r="J35" i="1" s="1"/>
  <c r="G34" i="1"/>
  <c r="I34" i="1" s="1"/>
  <c r="J34" i="1" s="1"/>
  <c r="E38" i="1"/>
  <c r="G38" i="1" s="1"/>
  <c r="I38" i="1" s="1"/>
  <c r="J38" i="1" s="1"/>
  <c r="I23" i="1"/>
  <c r="J23" i="1" s="1"/>
  <c r="G53" i="1"/>
  <c r="E63" i="1"/>
  <c r="G63" i="1" s="1"/>
  <c r="E40" i="1"/>
  <c r="G40" i="1" s="1"/>
  <c r="G39" i="1"/>
  <c r="I62" i="1"/>
  <c r="J62" i="1" s="1"/>
  <c r="I60" i="1"/>
  <c r="J60" i="1" s="1"/>
  <c r="I41" i="1"/>
  <c r="J41" i="1" s="1"/>
  <c r="I61" i="1"/>
  <c r="J61" i="1" s="1"/>
  <c r="I48" i="1" l="1"/>
  <c r="J48" i="1" s="1"/>
  <c r="I31" i="1"/>
  <c r="J31" i="1" s="1"/>
  <c r="I63" i="1"/>
  <c r="J63" i="1" s="1"/>
  <c r="I50" i="1"/>
  <c r="J50" i="1" s="1"/>
  <c r="I32" i="1"/>
  <c r="J32" i="1" s="1"/>
  <c r="I52" i="1"/>
  <c r="J52" i="1" s="1"/>
  <c r="I46" i="1"/>
  <c r="J46" i="1" s="1"/>
  <c r="I53" i="1"/>
  <c r="J53" i="1" s="1"/>
  <c r="I57" i="1"/>
  <c r="J57" i="1" s="1"/>
  <c r="I51" i="1"/>
  <c r="J51" i="1" s="1"/>
  <c r="I47" i="1"/>
  <c r="J47" i="1" s="1"/>
  <c r="G24" i="1" l="1"/>
  <c r="I24" i="1" s="1"/>
  <c r="J24" i="1" s="1"/>
  <c r="I39" i="1"/>
  <c r="J39" i="1" s="1"/>
  <c r="I40" i="1" l="1"/>
  <c r="J40" i="1" s="1"/>
  <c r="I74" i="1" l="1"/>
  <c r="J74" i="1" s="1"/>
  <c r="I77" i="1" l="1"/>
  <c r="J77" i="1" s="1"/>
  <c r="I78" i="1" l="1"/>
  <c r="J78" i="1" s="1"/>
</calcChain>
</file>

<file path=xl/sharedStrings.xml><?xml version="1.0" encoding="utf-8"?>
<sst xmlns="http://schemas.openxmlformats.org/spreadsheetml/2006/main" count="173" uniqueCount="139">
  <si>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</si>
  <si>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</si>
  <si>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</si>
  <si>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</si>
  <si>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</si>
  <si>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</si>
  <si>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</si>
  <si>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</si>
  <si>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</si>
  <si>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</si>
  <si>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</si>
  <si>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</si>
  <si>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</si>
  <si>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</si>
  <si>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</si>
  <si>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</si>
  <si>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</si>
  <si>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</si>
  <si>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</si>
  <si>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</si>
  <si>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</si>
  <si>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</si>
  <si>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</si>
  <si>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</si>
  <si>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</si>
  <si>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</si>
  <si>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</si>
  <si>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</si>
  <si>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</si>
  <si>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</si>
  <si>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</si>
  <si>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</si>
  <si>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</si>
  <si>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</si>
  <si>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</si>
  <si>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</si>
  <si>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</si>
  <si>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</si>
  <si>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</si>
  <si>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</si>
  <si>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</si>
  <si>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</si>
  <si>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</si>
  <si>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</si>
  <si>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</si>
  <si>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</si>
  <si>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</si>
  <si>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</si>
  <si>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</si>
  <si>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</si>
  <si>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</si>
  <si>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</si>
  <si>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</si>
  <si>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</si>
  <si>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</si>
  <si>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</si>
  <si>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</si>
  <si>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</si>
  <si>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</si>
  <si>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</si>
  <si>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</si>
  <si>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</si>
  <si>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</si>
  <si>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</si>
  <si>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</si>
  <si>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</si>
  <si>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</si>
  <si>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</si>
  <si>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</si>
  <si>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</si>
  <si>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</si>
  <si>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</si>
  <si>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</si>
  <si>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</si>
  <si>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</si>
  <si>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</si>
  <si>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</si>
  <si>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</si>
  <si>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</si>
  <si>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</si>
  <si>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</si>
  <si>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</si>
  <si>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</si>
  <si>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</si>
  <si>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</si>
  <si>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</si>
  <si>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</si>
  <si>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</si>
  <si>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</si>
  <si>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</si>
  <si>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</si>
  <si>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</si>
  <si>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</si>
  <si>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</si>
  <si>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</si>
  <si>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</si>
  <si>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</si>
  <si>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</si>
  <si>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</si>
  <si>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</si>
  <si>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</si>
  <si>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</si>
  <si>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</si>
  <si>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</si>
  <si>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</si>
  <si>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</si>
  <si>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</si>
  <si>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</si>
  <si>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</si>
  <si>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</si>
  <si>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</si>
  <si>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</si>
  <si>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</si>
  <si>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</si>
  <si>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</si>
  <si>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</si>
  <si>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</si>
  <si>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</si>
  <si>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</si>
  <si>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</si>
  <si>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</si>
  <si>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</si>
  <si>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</si>
  <si>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</si>
  <si>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</si>
  <si>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</si>
  <si>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</si>
  <si>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</si>
  <si>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</si>
  <si>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</si>
  <si>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</si>
  <si>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</si>
  <si>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</si>
  <si>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</si>
  <si>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</si>
  <si>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9 по ул. Чернова в г. Ухта</t>
  </si>
  <si>
    <t xml:space="preserve">Непредвиденные расходы </t>
  </si>
  <si>
    <t>1 раз в неделю - 52</t>
  </si>
  <si>
    <t>Приложение №  7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</si>
</sst>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3" borderId="0" xfId="0" applyFont="1" applyFill="1"/>
    <xf numFmtId="0" fontId="10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2" fillId="0" borderId="0" xfId="0" applyNumberFormat="1" applyFont="1"/>
    <xf numFmtId="164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9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7" fillId="2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 wrapText="1"/>
    </xf>
    <xf numFmtId="43" fontId="7" fillId="3" borderId="3" xfId="2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43" fontId="7" fillId="3" borderId="5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9" fillId="0" borderId="3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2"/>
  <sheetViews>
    <sheetView tabSelected="1" view="pageBreakPreview" zoomScale="60" zoomScaleNormal="100" workbookViewId="0">
      <selection activeCell="G1" sqref="G1:J6"/>
    </sheetView>
  </sheetViews>
  <sheetFormatPr defaultRowHeight="15" x14ac:dyDescent="0.25"/>
  <cols>
    <col min="1" max="1" width="12" customWidth="1"/>
    <col min="2" max="2" width="45.7109375" style="9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2:10" ht="15.75" x14ac:dyDescent="0.25">
      <c r="D1" s="54"/>
      <c r="E1" s="56"/>
      <c r="F1" s="54"/>
      <c r="G1" s="76" t="s">
        <v>138</v>
      </c>
      <c r="H1" s="76"/>
      <c r="I1" s="76"/>
      <c r="J1" s="76"/>
    </row>
    <row r="2" spans="2:10" x14ac:dyDescent="0.25">
      <c r="D2" s="54"/>
      <c r="E2" s="75"/>
      <c r="F2" s="75"/>
      <c r="G2" s="76"/>
      <c r="H2" s="76"/>
      <c r="I2" s="76"/>
      <c r="J2" s="76"/>
    </row>
    <row r="3" spans="2:10" ht="15.75" x14ac:dyDescent="0.25">
      <c r="D3" s="54"/>
      <c r="E3" s="57"/>
      <c r="F3" s="54"/>
      <c r="G3" s="76"/>
      <c r="H3" s="76"/>
      <c r="I3" s="76"/>
      <c r="J3" s="76"/>
    </row>
    <row r="4" spans="2:10" ht="15.75" x14ac:dyDescent="0.25">
      <c r="D4" s="55"/>
      <c r="E4" s="58"/>
      <c r="F4" s="59"/>
      <c r="G4" s="76"/>
      <c r="H4" s="76"/>
      <c r="I4" s="76"/>
      <c r="J4" s="76"/>
    </row>
    <row r="5" spans="2:10" x14ac:dyDescent="0.25">
      <c r="D5" s="55"/>
      <c r="E5" s="55"/>
      <c r="F5" s="55"/>
      <c r="G5" s="76"/>
      <c r="H5" s="76"/>
      <c r="I5" s="76"/>
      <c r="J5" s="76"/>
    </row>
    <row r="6" spans="2:10" x14ac:dyDescent="0.25">
      <c r="G6" s="76"/>
      <c r="H6" s="76"/>
      <c r="I6" s="76"/>
      <c r="J6" s="76"/>
    </row>
    <row r="7" spans="2:10" x14ac:dyDescent="0.25">
      <c r="B7" s="65" t="s">
        <v>0</v>
      </c>
      <c r="C7" s="65"/>
      <c r="D7" s="66" t="s">
        <v>98</v>
      </c>
      <c r="E7" s="66"/>
    </row>
    <row r="8" spans="2:10" x14ac:dyDescent="0.25">
      <c r="B8" s="65" t="s">
        <v>1</v>
      </c>
      <c r="C8" s="65"/>
      <c r="D8" s="66" t="s">
        <v>124</v>
      </c>
      <c r="E8" s="66"/>
    </row>
    <row r="9" spans="2:10" x14ac:dyDescent="0.25">
      <c r="B9" s="65" t="s">
        <v>2</v>
      </c>
      <c r="C9" s="65"/>
      <c r="D9" s="66">
        <v>9</v>
      </c>
      <c r="E9" s="66"/>
    </row>
    <row r="10" spans="2:10" x14ac:dyDescent="0.25">
      <c r="B10" s="65" t="s">
        <v>3</v>
      </c>
      <c r="C10" s="65"/>
      <c r="D10" s="66">
        <v>1970</v>
      </c>
      <c r="E10" s="66"/>
    </row>
    <row r="11" spans="2:10" x14ac:dyDescent="0.25">
      <c r="B11" s="65" t="s">
        <v>4</v>
      </c>
      <c r="C11" s="65"/>
      <c r="D11" s="66"/>
      <c r="E11" s="66"/>
    </row>
    <row r="12" spans="2:10" x14ac:dyDescent="0.25">
      <c r="B12" s="65" t="s">
        <v>5</v>
      </c>
      <c r="C12" s="65"/>
      <c r="D12" s="66">
        <v>2</v>
      </c>
      <c r="E12" s="66"/>
    </row>
    <row r="13" spans="2:10" x14ac:dyDescent="0.25">
      <c r="B13" s="65" t="s">
        <v>6</v>
      </c>
      <c r="C13" s="65"/>
      <c r="D13" s="66">
        <v>3</v>
      </c>
      <c r="E13" s="66"/>
    </row>
    <row r="14" spans="2:10" x14ac:dyDescent="0.25">
      <c r="B14" s="65" t="s">
        <v>7</v>
      </c>
      <c r="C14" s="65"/>
      <c r="D14" s="66">
        <v>22</v>
      </c>
      <c r="E14" s="66"/>
    </row>
    <row r="15" spans="2:10" x14ac:dyDescent="0.25">
      <c r="B15" s="65" t="s">
        <v>8</v>
      </c>
      <c r="C15" s="65"/>
      <c r="D15" s="74">
        <v>867.3</v>
      </c>
      <c r="E15" s="74"/>
    </row>
    <row r="16" spans="2:10" x14ac:dyDescent="0.25">
      <c r="B16" s="65" t="s">
        <v>65</v>
      </c>
      <c r="C16" s="65"/>
      <c r="D16" s="66">
        <v>558.79999999999995</v>
      </c>
      <c r="E16" s="66"/>
    </row>
    <row r="17" spans="1:10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</row>
    <row r="18" spans="1:10" ht="35.25" customHeight="1" x14ac:dyDescent="0.25">
      <c r="A18" s="70" t="s">
        <v>135</v>
      </c>
      <c r="B18" s="70"/>
      <c r="C18" s="70"/>
      <c r="D18" s="70"/>
      <c r="E18" s="70"/>
      <c r="F18" s="70"/>
      <c r="G18" s="70"/>
      <c r="H18" s="70"/>
      <c r="I18" s="70"/>
      <c r="J18" s="70"/>
    </row>
    <row r="19" spans="1:10" ht="6.75" customHeight="1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</row>
    <row r="20" spans="1:10" ht="60" x14ac:dyDescent="0.25">
      <c r="A20" s="5" t="s">
        <v>46</v>
      </c>
      <c r="B20" s="5" t="s">
        <v>47</v>
      </c>
      <c r="C20" s="6" t="s">
        <v>48</v>
      </c>
      <c r="D20" s="5" t="s">
        <v>49</v>
      </c>
      <c r="E20" s="20" t="s">
        <v>60</v>
      </c>
      <c r="F20" s="7" t="s">
        <v>50</v>
      </c>
      <c r="G20" s="20" t="s">
        <v>61</v>
      </c>
      <c r="H20" s="5" t="s">
        <v>9</v>
      </c>
      <c r="I20" s="8" t="s">
        <v>62</v>
      </c>
      <c r="J20" s="4" t="s">
        <v>51</v>
      </c>
    </row>
    <row r="21" spans="1:10" x14ac:dyDescent="0.25">
      <c r="A21" s="11">
        <v>1</v>
      </c>
      <c r="B21" s="11">
        <v>2</v>
      </c>
      <c r="C21" s="12">
        <v>3</v>
      </c>
      <c r="D21" s="11">
        <v>4</v>
      </c>
      <c r="E21" s="11">
        <v>5</v>
      </c>
      <c r="F21" s="11">
        <v>6</v>
      </c>
      <c r="G21" s="11">
        <v>7</v>
      </c>
      <c r="H21" s="11">
        <v>8</v>
      </c>
      <c r="I21" s="11">
        <v>9</v>
      </c>
      <c r="J21" s="13">
        <v>10</v>
      </c>
    </row>
    <row r="22" spans="1:10" x14ac:dyDescent="0.25">
      <c r="A22" s="71" t="s">
        <v>81</v>
      </c>
      <c r="B22" s="72"/>
      <c r="C22" s="72"/>
      <c r="D22" s="72"/>
      <c r="E22" s="72"/>
      <c r="F22" s="72"/>
      <c r="G22" s="72"/>
      <c r="H22" s="72"/>
      <c r="I22" s="72"/>
      <c r="J22" s="73"/>
    </row>
    <row r="23" spans="1:10" ht="25.5" customHeight="1" x14ac:dyDescent="0.25">
      <c r="A23" s="29" t="s">
        <v>66</v>
      </c>
      <c r="B23" s="30" t="s">
        <v>67</v>
      </c>
      <c r="C23" s="29" t="s">
        <v>29</v>
      </c>
      <c r="D23" s="31" t="s">
        <v>137</v>
      </c>
      <c r="E23" s="31">
        <v>52</v>
      </c>
      <c r="F23" s="32">
        <f>85/100</f>
        <v>0.85</v>
      </c>
      <c r="G23" s="32">
        <f>E23*F23</f>
        <v>44.199999999999996</v>
      </c>
      <c r="H23" s="33">
        <f>247.67</f>
        <v>247.67</v>
      </c>
      <c r="I23" s="33">
        <f>G23*H23</f>
        <v>10947.013999999999</v>
      </c>
      <c r="J23" s="34">
        <f>I23/12/558.8</f>
        <v>1.6325181937485087</v>
      </c>
    </row>
    <row r="24" spans="1:10" ht="22.5" customHeight="1" x14ac:dyDescent="0.25">
      <c r="A24" s="29" t="s">
        <v>68</v>
      </c>
      <c r="B24" s="30" t="s">
        <v>69</v>
      </c>
      <c r="C24" s="29" t="s">
        <v>29</v>
      </c>
      <c r="D24" s="31" t="s">
        <v>70</v>
      </c>
      <c r="E24" s="31">
        <v>12</v>
      </c>
      <c r="F24" s="32">
        <f>F23</f>
        <v>0.85</v>
      </c>
      <c r="G24" s="32">
        <f>E24*F24</f>
        <v>10.199999999999999</v>
      </c>
      <c r="H24" s="33">
        <f>643.5</f>
        <v>643.5</v>
      </c>
      <c r="I24" s="33">
        <f>G24*H24</f>
        <v>6563.7</v>
      </c>
      <c r="J24" s="34">
        <f t="shared" ref="J24:J77" si="0">I24/12/558.8</f>
        <v>0.9788385826771655</v>
      </c>
    </row>
    <row r="25" spans="1:10" ht="22.5" customHeight="1" x14ac:dyDescent="0.25">
      <c r="A25" s="29" t="s">
        <v>126</v>
      </c>
      <c r="B25" s="30" t="s">
        <v>127</v>
      </c>
      <c r="C25" s="29" t="s">
        <v>29</v>
      </c>
      <c r="D25" s="31">
        <v>1</v>
      </c>
      <c r="E25" s="45">
        <v>1</v>
      </c>
      <c r="F25" s="33">
        <f>60/100</f>
        <v>0.6</v>
      </c>
      <c r="G25" s="33">
        <f>F25*E25</f>
        <v>0.6</v>
      </c>
      <c r="H25" s="32">
        <f>735.52</f>
        <v>735.52</v>
      </c>
      <c r="I25" s="33">
        <v>14.71</v>
      </c>
      <c r="J25" s="34">
        <f t="shared" si="0"/>
        <v>2.1936888570746839E-3</v>
      </c>
    </row>
    <row r="26" spans="1:10" ht="22.5" customHeight="1" x14ac:dyDescent="0.25">
      <c r="A26" s="46" t="s">
        <v>128</v>
      </c>
      <c r="B26" s="47" t="s">
        <v>129</v>
      </c>
      <c r="C26" s="46" t="s">
        <v>29</v>
      </c>
      <c r="D26" s="46">
        <f>1</f>
        <v>1</v>
      </c>
      <c r="E26" s="48">
        <v>1</v>
      </c>
      <c r="F26" s="49">
        <f>(0.5*0.385*8)*3/100</f>
        <v>4.6199999999999998E-2</v>
      </c>
      <c r="G26" s="50">
        <f>F26*D26</f>
        <v>4.6199999999999998E-2</v>
      </c>
      <c r="H26" s="51">
        <f>305.22</f>
        <v>305.22000000000003</v>
      </c>
      <c r="I26" s="52">
        <f t="shared" ref="I26:I28" si="1">H26*G26</f>
        <v>14.101164000000001</v>
      </c>
      <c r="J26" s="34">
        <f t="shared" si="0"/>
        <v>2.1028937007874018E-3</v>
      </c>
    </row>
    <row r="27" spans="1:10" ht="22.5" customHeight="1" x14ac:dyDescent="0.25">
      <c r="A27" s="46" t="s">
        <v>130</v>
      </c>
      <c r="B27" s="47" t="s">
        <v>131</v>
      </c>
      <c r="C27" s="46" t="s">
        <v>29</v>
      </c>
      <c r="D27" s="46">
        <f>1</f>
        <v>1</v>
      </c>
      <c r="E27" s="48">
        <v>1</v>
      </c>
      <c r="F27" s="49">
        <f>7.2/100</f>
        <v>7.2000000000000008E-2</v>
      </c>
      <c r="G27" s="50">
        <f>F27*D27</f>
        <v>7.2000000000000008E-2</v>
      </c>
      <c r="H27" s="53">
        <f>307.72</f>
        <v>307.72000000000003</v>
      </c>
      <c r="I27" s="52">
        <f t="shared" si="1"/>
        <v>22.155840000000005</v>
      </c>
      <c r="J27" s="34">
        <f t="shared" si="0"/>
        <v>3.3040801717967084E-3</v>
      </c>
    </row>
    <row r="28" spans="1:10" ht="22.5" customHeight="1" x14ac:dyDescent="0.25">
      <c r="A28" s="46" t="s">
        <v>132</v>
      </c>
      <c r="B28" s="47" t="s">
        <v>133</v>
      </c>
      <c r="C28" s="46" t="s">
        <v>134</v>
      </c>
      <c r="D28" s="46">
        <f>1</f>
        <v>1</v>
      </c>
      <c r="E28" s="48">
        <v>1</v>
      </c>
      <c r="F28" s="49">
        <f>2/10</f>
        <v>0.2</v>
      </c>
      <c r="G28" s="50">
        <f>F28*D28</f>
        <v>0.2</v>
      </c>
      <c r="H28" s="53">
        <f>208.43</f>
        <v>208.43</v>
      </c>
      <c r="I28" s="52">
        <f t="shared" si="1"/>
        <v>41.686000000000007</v>
      </c>
      <c r="J28" s="34">
        <f t="shared" si="0"/>
        <v>6.2165950847053219E-3</v>
      </c>
    </row>
    <row r="29" spans="1:10" ht="15" customHeight="1" x14ac:dyDescent="0.25">
      <c r="A29" s="67" t="s">
        <v>78</v>
      </c>
      <c r="B29" s="67"/>
      <c r="C29" s="67"/>
      <c r="D29" s="67"/>
      <c r="E29" s="67"/>
      <c r="F29" s="67"/>
      <c r="G29" s="67"/>
      <c r="H29" s="67"/>
      <c r="I29" s="23"/>
      <c r="J29" s="34">
        <f t="shared" si="0"/>
        <v>0</v>
      </c>
    </row>
    <row r="30" spans="1:10" ht="15" customHeight="1" x14ac:dyDescent="0.25">
      <c r="A30" s="67" t="s">
        <v>11</v>
      </c>
      <c r="B30" s="67"/>
      <c r="C30" s="67"/>
      <c r="D30" s="67"/>
      <c r="E30" s="67"/>
      <c r="F30" s="67"/>
      <c r="G30" s="67"/>
      <c r="H30" s="67"/>
      <c r="I30" s="23"/>
      <c r="J30" s="34">
        <f t="shared" si="0"/>
        <v>0</v>
      </c>
    </row>
    <row r="31" spans="1:10" ht="27.75" customHeight="1" x14ac:dyDescent="0.25">
      <c r="A31" s="35" t="s">
        <v>12</v>
      </c>
      <c r="B31" s="2" t="s">
        <v>100</v>
      </c>
      <c r="C31" s="1" t="s">
        <v>13</v>
      </c>
      <c r="D31" s="1" t="s">
        <v>103</v>
      </c>
      <c r="E31" s="1">
        <v>6</v>
      </c>
      <c r="F31" s="15">
        <f>(2593.4)/1000</f>
        <v>2.5933999999999999</v>
      </c>
      <c r="G31" s="15">
        <f>ROUND(F31*E31,2)</f>
        <v>15.56</v>
      </c>
      <c r="H31" s="16">
        <f>220.16</f>
        <v>220.16</v>
      </c>
      <c r="I31" s="15">
        <f t="shared" ref="I31:I36" si="2">G31*H31</f>
        <v>3425.6896000000002</v>
      </c>
      <c r="J31" s="34">
        <f t="shared" si="0"/>
        <v>0.51086995943688862</v>
      </c>
    </row>
    <row r="32" spans="1:10" ht="30" customHeight="1" x14ac:dyDescent="0.25">
      <c r="A32" s="36" t="s">
        <v>71</v>
      </c>
      <c r="B32" s="38" t="s">
        <v>99</v>
      </c>
      <c r="C32" s="37" t="s">
        <v>13</v>
      </c>
      <c r="D32" s="1" t="s">
        <v>97</v>
      </c>
      <c r="E32" s="1">
        <f>52</f>
        <v>52</v>
      </c>
      <c r="F32" s="15">
        <f>37.3/1000</f>
        <v>3.73E-2</v>
      </c>
      <c r="G32" s="15">
        <f>ROUND(F32*E32,2)</f>
        <v>1.94</v>
      </c>
      <c r="H32" s="16">
        <f>365.26</f>
        <v>365.26</v>
      </c>
      <c r="I32" s="15">
        <f t="shared" si="2"/>
        <v>708.60439999999994</v>
      </c>
      <c r="J32" s="34">
        <f t="shared" si="0"/>
        <v>0.10567352660462896</v>
      </c>
    </row>
    <row r="33" spans="1:11" ht="21" customHeight="1" x14ac:dyDescent="0.25">
      <c r="A33" s="36" t="s">
        <v>101</v>
      </c>
      <c r="B33" s="38" t="s">
        <v>102</v>
      </c>
      <c r="C33" s="37" t="s">
        <v>13</v>
      </c>
      <c r="D33" s="1" t="s">
        <v>93</v>
      </c>
      <c r="E33" s="1">
        <v>1</v>
      </c>
      <c r="F33" s="15">
        <f>700/1000</f>
        <v>0.7</v>
      </c>
      <c r="G33" s="15">
        <f>E33*F33</f>
        <v>0.7</v>
      </c>
      <c r="H33" s="16">
        <f>4265.56</f>
        <v>4265.5600000000004</v>
      </c>
      <c r="I33" s="15">
        <f t="shared" si="2"/>
        <v>2985.8920000000003</v>
      </c>
      <c r="J33" s="34">
        <f t="shared" si="0"/>
        <v>0.44528334526366031</v>
      </c>
    </row>
    <row r="34" spans="1:11" ht="21.75" customHeight="1" x14ac:dyDescent="0.25">
      <c r="A34" s="36" t="s">
        <v>104</v>
      </c>
      <c r="B34" s="38" t="s">
        <v>105</v>
      </c>
      <c r="C34" s="37" t="s">
        <v>13</v>
      </c>
      <c r="D34" s="1" t="s">
        <v>45</v>
      </c>
      <c r="E34" s="1">
        <v>2</v>
      </c>
      <c r="F34" s="15">
        <f>F33</f>
        <v>0.7</v>
      </c>
      <c r="G34" s="15">
        <f>E34*F34</f>
        <v>1.4</v>
      </c>
      <c r="H34" s="16">
        <f>990.71</f>
        <v>990.71</v>
      </c>
      <c r="I34" s="15">
        <f t="shared" si="2"/>
        <v>1386.9939999999999</v>
      </c>
      <c r="J34" s="34">
        <f t="shared" si="0"/>
        <v>0.20684114769744691</v>
      </c>
    </row>
    <row r="35" spans="1:11" ht="25.5" customHeight="1" x14ac:dyDescent="0.25">
      <c r="A35" s="36" t="s">
        <v>106</v>
      </c>
      <c r="B35" s="38" t="s">
        <v>107</v>
      </c>
      <c r="C35" s="37" t="s">
        <v>13</v>
      </c>
      <c r="D35" s="1" t="s">
        <v>45</v>
      </c>
      <c r="E35" s="1">
        <v>2</v>
      </c>
      <c r="F35" s="15">
        <f>F34</f>
        <v>0.7</v>
      </c>
      <c r="G35" s="15">
        <f>E35*F35</f>
        <v>1.4</v>
      </c>
      <c r="H35" s="16">
        <f>660.48</f>
        <v>660.48</v>
      </c>
      <c r="I35" s="15">
        <f t="shared" si="2"/>
        <v>924.67199999999991</v>
      </c>
      <c r="J35" s="34">
        <f t="shared" si="0"/>
        <v>0.13789549033643522</v>
      </c>
    </row>
    <row r="36" spans="1:11" ht="29.25" customHeight="1" x14ac:dyDescent="0.25">
      <c r="A36" s="36" t="s">
        <v>71</v>
      </c>
      <c r="B36" s="38" t="s">
        <v>111</v>
      </c>
      <c r="C36" s="37" t="s">
        <v>13</v>
      </c>
      <c r="D36" s="1" t="s">
        <v>70</v>
      </c>
      <c r="E36" s="1">
        <v>6</v>
      </c>
      <c r="F36" s="15">
        <f>117.3/1000</f>
        <v>0.1173</v>
      </c>
      <c r="G36" s="15">
        <f>E36*F36</f>
        <v>0.70379999999999998</v>
      </c>
      <c r="H36" s="16">
        <f>365.26</f>
        <v>365.26</v>
      </c>
      <c r="I36" s="15">
        <f t="shared" si="2"/>
        <v>257.06998799999997</v>
      </c>
      <c r="J36" s="34">
        <f t="shared" si="0"/>
        <v>3.833661238367931E-2</v>
      </c>
    </row>
    <row r="37" spans="1:11" ht="15" customHeight="1" x14ac:dyDescent="0.25">
      <c r="A37" s="67" t="s">
        <v>14</v>
      </c>
      <c r="B37" s="67"/>
      <c r="C37" s="67"/>
      <c r="D37" s="67"/>
      <c r="E37" s="67"/>
      <c r="F37" s="67"/>
      <c r="G37" s="67"/>
      <c r="H37" s="67"/>
      <c r="I37" s="23"/>
      <c r="J37" s="34">
        <f t="shared" si="0"/>
        <v>0</v>
      </c>
    </row>
    <row r="38" spans="1:11" ht="37.5" customHeight="1" x14ac:dyDescent="0.25">
      <c r="A38" s="24" t="s">
        <v>75</v>
      </c>
      <c r="B38" s="60" t="s">
        <v>76</v>
      </c>
      <c r="C38" s="24" t="s">
        <v>13</v>
      </c>
      <c r="D38" s="24" t="s">
        <v>58</v>
      </c>
      <c r="E38" s="24">
        <f>52</f>
        <v>52</v>
      </c>
      <c r="F38" s="15">
        <f>(150)/1000</f>
        <v>0.15</v>
      </c>
      <c r="G38" s="17">
        <f>E38*F38</f>
        <v>7.8</v>
      </c>
      <c r="H38" s="39">
        <f>495.36</f>
        <v>495.36</v>
      </c>
      <c r="I38" s="39">
        <f t="shared" ref="I38:I43" si="3">G38*H38</f>
        <v>3863.808</v>
      </c>
      <c r="J38" s="34">
        <f t="shared" si="0"/>
        <v>0.57620615604867575</v>
      </c>
    </row>
    <row r="39" spans="1:11" ht="25.5" customHeight="1" x14ac:dyDescent="0.25">
      <c r="A39" s="1" t="s">
        <v>72</v>
      </c>
      <c r="B39" s="2" t="s">
        <v>73</v>
      </c>
      <c r="C39" s="1" t="s">
        <v>13</v>
      </c>
      <c r="D39" s="1" t="s">
        <v>108</v>
      </c>
      <c r="E39" s="1">
        <v>48</v>
      </c>
      <c r="F39" s="15">
        <f>F38</f>
        <v>0.15</v>
      </c>
      <c r="G39" s="15">
        <f>ROUND(F39*E39,2)</f>
        <v>7.2</v>
      </c>
      <c r="H39" s="16">
        <f>2969.63</f>
        <v>2969.63</v>
      </c>
      <c r="I39" s="15">
        <f t="shared" si="3"/>
        <v>21381.336000000003</v>
      </c>
      <c r="J39" s="34">
        <f t="shared" si="0"/>
        <v>3.1885790980672879</v>
      </c>
    </row>
    <row r="40" spans="1:11" ht="27" customHeight="1" x14ac:dyDescent="0.25">
      <c r="A40" s="40" t="s">
        <v>44</v>
      </c>
      <c r="B40" s="61" t="s">
        <v>74</v>
      </c>
      <c r="C40" s="40" t="s">
        <v>13</v>
      </c>
      <c r="D40" s="40" t="s">
        <v>45</v>
      </c>
      <c r="E40" s="40">
        <f>26</f>
        <v>26</v>
      </c>
      <c r="F40" s="41">
        <f>F39*0.5</f>
        <v>7.4999999999999997E-2</v>
      </c>
      <c r="G40" s="41">
        <f>ROUND(F40*E40,2)</f>
        <v>1.95</v>
      </c>
      <c r="H40" s="42">
        <f>605.44</f>
        <v>605.44000000000005</v>
      </c>
      <c r="I40" s="42">
        <f t="shared" si="3"/>
        <v>1180.6080000000002</v>
      </c>
      <c r="J40" s="34">
        <f t="shared" si="0"/>
        <v>0.17606299212598428</v>
      </c>
    </row>
    <row r="41" spans="1:11" x14ac:dyDescent="0.25">
      <c r="A41" s="40"/>
      <c r="B41" s="61" t="s">
        <v>55</v>
      </c>
      <c r="C41" s="40" t="s">
        <v>10</v>
      </c>
      <c r="D41" s="40"/>
      <c r="E41" s="40"/>
      <c r="F41" s="41"/>
      <c r="G41" s="41">
        <v>0.5</v>
      </c>
      <c r="H41" s="41">
        <f>286.67</f>
        <v>286.67</v>
      </c>
      <c r="I41" s="41">
        <f t="shared" si="3"/>
        <v>143.33500000000001</v>
      </c>
      <c r="J41" s="34">
        <f t="shared" si="0"/>
        <v>2.1375417561441186E-2</v>
      </c>
    </row>
    <row r="42" spans="1:11" ht="24" x14ac:dyDescent="0.25">
      <c r="A42" s="36"/>
      <c r="B42" s="38" t="s">
        <v>109</v>
      </c>
      <c r="C42" s="37" t="s">
        <v>110</v>
      </c>
      <c r="D42" s="1" t="s">
        <v>45</v>
      </c>
      <c r="E42" s="1"/>
      <c r="F42" s="15">
        <v>2</v>
      </c>
      <c r="G42" s="15">
        <f>F42</f>
        <v>2</v>
      </c>
      <c r="H42" s="16">
        <v>1782.05</v>
      </c>
      <c r="I42" s="15">
        <f t="shared" si="3"/>
        <v>3564.1</v>
      </c>
      <c r="J42" s="34">
        <f t="shared" si="0"/>
        <v>0.5315109759007397</v>
      </c>
      <c r="K42" s="27"/>
    </row>
    <row r="43" spans="1:11" ht="24" x14ac:dyDescent="0.25">
      <c r="A43" s="36" t="s">
        <v>72</v>
      </c>
      <c r="B43" s="38" t="s">
        <v>112</v>
      </c>
      <c r="C43" s="37" t="s">
        <v>13</v>
      </c>
      <c r="D43" s="1"/>
      <c r="E43" s="1">
        <v>6</v>
      </c>
      <c r="F43" s="15">
        <f>147.3/1000</f>
        <v>0.14730000000000001</v>
      </c>
      <c r="G43" s="15">
        <f>E43*F43</f>
        <v>0.88380000000000014</v>
      </c>
      <c r="H43" s="16">
        <f>2969.63</f>
        <v>2969.63</v>
      </c>
      <c r="I43" s="15">
        <f t="shared" si="3"/>
        <v>2624.5589940000004</v>
      </c>
      <c r="J43" s="34">
        <f t="shared" si="0"/>
        <v>0.39139808428775957</v>
      </c>
      <c r="K43" s="27"/>
    </row>
    <row r="44" spans="1:11" ht="15" customHeight="1" x14ac:dyDescent="0.25">
      <c r="A44" s="67" t="s">
        <v>77</v>
      </c>
      <c r="B44" s="67"/>
      <c r="C44" s="67"/>
      <c r="D44" s="67"/>
      <c r="E44" s="67"/>
      <c r="F44" s="67"/>
      <c r="G44" s="67"/>
      <c r="H44" s="67"/>
      <c r="I44" s="23"/>
      <c r="J44" s="34">
        <f t="shared" si="0"/>
        <v>0</v>
      </c>
    </row>
    <row r="45" spans="1:11" ht="15" customHeight="1" x14ac:dyDescent="0.25">
      <c r="A45" s="67" t="s">
        <v>15</v>
      </c>
      <c r="B45" s="67"/>
      <c r="C45" s="67"/>
      <c r="D45" s="67"/>
      <c r="E45" s="67"/>
      <c r="F45" s="67"/>
      <c r="G45" s="67"/>
      <c r="H45" s="67"/>
      <c r="I45" s="23"/>
      <c r="J45" s="34">
        <f t="shared" si="0"/>
        <v>0</v>
      </c>
    </row>
    <row r="46" spans="1:11" x14ac:dyDescent="0.25">
      <c r="A46" s="1" t="s">
        <v>95</v>
      </c>
      <c r="B46" s="2" t="s">
        <v>96</v>
      </c>
      <c r="C46" s="1" t="s">
        <v>13</v>
      </c>
      <c r="D46" s="1">
        <v>1</v>
      </c>
      <c r="E46" s="1">
        <v>1</v>
      </c>
      <c r="F46" s="15">
        <f>743.3/1000</f>
        <v>0.74329999999999996</v>
      </c>
      <c r="G46" s="15">
        <f t="shared" ref="G46:G51" si="4">ROUND(F46*E46,2)</f>
        <v>0.74</v>
      </c>
      <c r="H46" s="42">
        <f>1007.66</f>
        <v>1007.66</v>
      </c>
      <c r="I46" s="15">
        <f>G46*H46</f>
        <v>745.66840000000002</v>
      </c>
      <c r="J46" s="34">
        <f t="shared" si="0"/>
        <v>0.11120084705320928</v>
      </c>
    </row>
    <row r="47" spans="1:11" x14ac:dyDescent="0.25">
      <c r="A47" s="1" t="s">
        <v>16</v>
      </c>
      <c r="B47" s="2" t="s">
        <v>59</v>
      </c>
      <c r="C47" s="1" t="s">
        <v>13</v>
      </c>
      <c r="D47" s="1">
        <v>1</v>
      </c>
      <c r="E47" s="1">
        <v>1</v>
      </c>
      <c r="F47" s="15">
        <f>589.5/1000</f>
        <v>0.58950000000000002</v>
      </c>
      <c r="G47" s="15">
        <f t="shared" si="4"/>
        <v>0.59</v>
      </c>
      <c r="H47" s="16">
        <f>868.54</f>
        <v>868.54</v>
      </c>
      <c r="I47" s="15">
        <f t="shared" ref="I47:I53" si="5">G47*H47</f>
        <v>512.43859999999995</v>
      </c>
      <c r="J47" s="34">
        <f t="shared" si="0"/>
        <v>7.6419500119303263E-2</v>
      </c>
    </row>
    <row r="48" spans="1:11" x14ac:dyDescent="0.25">
      <c r="A48" s="1" t="s">
        <v>17</v>
      </c>
      <c r="B48" s="2" t="s">
        <v>64</v>
      </c>
      <c r="C48" s="1" t="s">
        <v>13</v>
      </c>
      <c r="D48" s="1">
        <v>2</v>
      </c>
      <c r="E48" s="1">
        <v>2</v>
      </c>
      <c r="F48" s="15">
        <f>12/1000</f>
        <v>1.2E-2</v>
      </c>
      <c r="G48" s="15">
        <f t="shared" si="4"/>
        <v>0.02</v>
      </c>
      <c r="H48" s="16">
        <f>1770.28</f>
        <v>1770.28</v>
      </c>
      <c r="I48" s="15">
        <f t="shared" si="5"/>
        <v>35.4056</v>
      </c>
      <c r="J48" s="34">
        <f t="shared" si="0"/>
        <v>5.2800047721307574E-3</v>
      </c>
    </row>
    <row r="49" spans="1:10" x14ac:dyDescent="0.25">
      <c r="A49" s="1" t="s">
        <v>120</v>
      </c>
      <c r="B49" s="2" t="s">
        <v>121</v>
      </c>
      <c r="C49" s="1" t="s">
        <v>119</v>
      </c>
      <c r="D49" s="1">
        <v>2</v>
      </c>
      <c r="E49" s="1">
        <v>2</v>
      </c>
      <c r="F49" s="15">
        <f>651/1000</f>
        <v>0.65100000000000002</v>
      </c>
      <c r="G49" s="15">
        <f>E49*F49</f>
        <v>1.302</v>
      </c>
      <c r="H49" s="16">
        <f>1770.28</f>
        <v>1770.28</v>
      </c>
      <c r="I49" s="15">
        <f>G49*H49</f>
        <v>2304.9045599999999</v>
      </c>
      <c r="J49" s="34">
        <f t="shared" si="0"/>
        <v>0.34372831066571224</v>
      </c>
    </row>
    <row r="50" spans="1:10" ht="24" x14ac:dyDescent="0.25">
      <c r="A50" s="1" t="s">
        <v>18</v>
      </c>
      <c r="B50" s="2" t="s">
        <v>19</v>
      </c>
      <c r="C50" s="1" t="s">
        <v>56</v>
      </c>
      <c r="D50" s="1">
        <v>1</v>
      </c>
      <c r="E50" s="1">
        <v>2</v>
      </c>
      <c r="F50" s="15">
        <f>6/100</f>
        <v>0.06</v>
      </c>
      <c r="G50" s="15">
        <f t="shared" si="4"/>
        <v>0.12</v>
      </c>
      <c r="H50" s="16">
        <f>3983.12</f>
        <v>3983.12</v>
      </c>
      <c r="I50" s="15">
        <f t="shared" si="5"/>
        <v>477.97439999999995</v>
      </c>
      <c r="J50" s="34">
        <f t="shared" si="0"/>
        <v>7.1279885468861839E-2</v>
      </c>
    </row>
    <row r="51" spans="1:10" x14ac:dyDescent="0.25">
      <c r="A51" s="1" t="s">
        <v>20</v>
      </c>
      <c r="B51" s="2" t="s">
        <v>21</v>
      </c>
      <c r="C51" s="1" t="s">
        <v>57</v>
      </c>
      <c r="D51" s="1">
        <v>1</v>
      </c>
      <c r="E51" s="1">
        <v>1</v>
      </c>
      <c r="F51" s="15">
        <f>2/100</f>
        <v>0.02</v>
      </c>
      <c r="G51" s="15">
        <f t="shared" si="4"/>
        <v>0.02</v>
      </c>
      <c r="H51" s="16">
        <f>8245.07</f>
        <v>8245.07</v>
      </c>
      <c r="I51" s="15">
        <f t="shared" si="5"/>
        <v>164.9014</v>
      </c>
      <c r="J51" s="34">
        <f t="shared" si="0"/>
        <v>2.459159508470532E-2</v>
      </c>
    </row>
    <row r="52" spans="1:10" x14ac:dyDescent="0.25">
      <c r="A52" s="1" t="s">
        <v>22</v>
      </c>
      <c r="B52" s="2" t="s">
        <v>23</v>
      </c>
      <c r="C52" s="1" t="s">
        <v>24</v>
      </c>
      <c r="D52" s="1">
        <v>4</v>
      </c>
      <c r="E52" s="1">
        <v>4</v>
      </c>
      <c r="F52" s="15">
        <v>22</v>
      </c>
      <c r="G52" s="15">
        <f>F52*E52</f>
        <v>88</v>
      </c>
      <c r="H52" s="16">
        <f>175.59</f>
        <v>175.59</v>
      </c>
      <c r="I52" s="15">
        <f t="shared" si="5"/>
        <v>15451.92</v>
      </c>
      <c r="J52" s="34">
        <f t="shared" si="0"/>
        <v>2.3043307086614178</v>
      </c>
    </row>
    <row r="53" spans="1:10" x14ac:dyDescent="0.25">
      <c r="A53" s="1" t="s">
        <v>25</v>
      </c>
      <c r="B53" s="2" t="s">
        <v>26</v>
      </c>
      <c r="C53" s="1" t="s">
        <v>27</v>
      </c>
      <c r="D53" s="1">
        <v>3</v>
      </c>
      <c r="E53" s="1">
        <v>3</v>
      </c>
      <c r="F53" s="15">
        <v>66</v>
      </c>
      <c r="G53" s="15">
        <f>F53*E53</f>
        <v>198</v>
      </c>
      <c r="H53" s="16">
        <f>81.72</f>
        <v>81.72</v>
      </c>
      <c r="I53" s="15">
        <f t="shared" si="5"/>
        <v>16180.56</v>
      </c>
      <c r="J53" s="34">
        <f t="shared" si="0"/>
        <v>2.4129921259842519</v>
      </c>
    </row>
    <row r="54" spans="1:10" ht="24" x14ac:dyDescent="0.25">
      <c r="A54" s="1" t="s">
        <v>113</v>
      </c>
      <c r="B54" s="2" t="s">
        <v>114</v>
      </c>
      <c r="C54" s="1" t="s">
        <v>115</v>
      </c>
      <c r="D54" s="1">
        <v>1</v>
      </c>
      <c r="E54" s="1">
        <v>1</v>
      </c>
      <c r="F54" s="15">
        <v>2</v>
      </c>
      <c r="G54" s="15">
        <f>E54*F54</f>
        <v>2</v>
      </c>
      <c r="H54" s="16">
        <f>199.16</f>
        <v>199.16</v>
      </c>
      <c r="I54" s="15">
        <f>G54*H54</f>
        <v>398.32</v>
      </c>
      <c r="J54" s="34">
        <f t="shared" si="0"/>
        <v>5.9401097590073976E-2</v>
      </c>
    </row>
    <row r="55" spans="1:10" x14ac:dyDescent="0.25">
      <c r="A55" s="1" t="s">
        <v>116</v>
      </c>
      <c r="B55" s="2" t="s">
        <v>117</v>
      </c>
      <c r="C55" s="1" t="s">
        <v>118</v>
      </c>
      <c r="D55" s="1">
        <v>1</v>
      </c>
      <c r="E55" s="1">
        <v>1</v>
      </c>
      <c r="F55" s="15">
        <v>3</v>
      </c>
      <c r="G55" s="15">
        <v>3</v>
      </c>
      <c r="H55" s="16">
        <f>929.39</f>
        <v>929.39</v>
      </c>
      <c r="I55" s="15">
        <f>G55*H55</f>
        <v>2788.17</v>
      </c>
      <c r="J55" s="34">
        <f t="shared" si="0"/>
        <v>0.41579724409448821</v>
      </c>
    </row>
    <row r="56" spans="1:10" ht="15" customHeight="1" x14ac:dyDescent="0.25">
      <c r="A56" s="67" t="s">
        <v>28</v>
      </c>
      <c r="B56" s="67"/>
      <c r="C56" s="67"/>
      <c r="D56" s="67"/>
      <c r="E56" s="67"/>
      <c r="F56" s="67"/>
      <c r="G56" s="67"/>
      <c r="H56" s="67"/>
      <c r="I56" s="21"/>
      <c r="J56" s="34">
        <f t="shared" si="0"/>
        <v>0</v>
      </c>
    </row>
    <row r="57" spans="1:10" ht="28.5" customHeight="1" x14ac:dyDescent="0.25">
      <c r="A57" s="1" t="s">
        <v>54</v>
      </c>
      <c r="B57" s="2" t="s">
        <v>79</v>
      </c>
      <c r="C57" s="1" t="s">
        <v>29</v>
      </c>
      <c r="D57" s="1" t="s">
        <v>30</v>
      </c>
      <c r="E57" s="1">
        <f>3</f>
        <v>3</v>
      </c>
      <c r="F57" s="15">
        <f>20/100</f>
        <v>0.2</v>
      </c>
      <c r="G57" s="15">
        <f>ROUND(F57*3,2)</f>
        <v>0.6</v>
      </c>
      <c r="H57" s="16">
        <f>2207.33</f>
        <v>2207.33</v>
      </c>
      <c r="I57" s="15">
        <f>G57*H57</f>
        <v>1324.3979999999999</v>
      </c>
      <c r="J57" s="34">
        <f t="shared" si="0"/>
        <v>0.19750626342161776</v>
      </c>
    </row>
    <row r="58" spans="1:10" ht="28.5" customHeight="1" x14ac:dyDescent="0.25">
      <c r="A58" s="1"/>
      <c r="B58" s="2" t="s">
        <v>122</v>
      </c>
      <c r="C58" s="1" t="s">
        <v>110</v>
      </c>
      <c r="D58" s="1"/>
      <c r="E58" s="1"/>
      <c r="F58" s="15">
        <v>1.5</v>
      </c>
      <c r="G58" s="15">
        <f>F58</f>
        <v>1.5</v>
      </c>
      <c r="H58" s="16">
        <f>2005.61</f>
        <v>2005.61</v>
      </c>
      <c r="I58" s="15">
        <f>G58*H58</f>
        <v>3008.415</v>
      </c>
      <c r="J58" s="34">
        <f t="shared" si="0"/>
        <v>0.44864217967072301</v>
      </c>
    </row>
    <row r="59" spans="1:10" ht="21.75" customHeight="1" x14ac:dyDescent="0.25">
      <c r="A59" s="67" t="s">
        <v>31</v>
      </c>
      <c r="B59" s="67"/>
      <c r="C59" s="67"/>
      <c r="D59" s="67"/>
      <c r="E59" s="67"/>
      <c r="F59" s="67"/>
      <c r="G59" s="67"/>
      <c r="H59" s="67"/>
      <c r="I59" s="23"/>
      <c r="J59" s="34">
        <f t="shared" si="0"/>
        <v>0</v>
      </c>
    </row>
    <row r="60" spans="1:10" ht="36" x14ac:dyDescent="0.25">
      <c r="A60" s="1" t="s">
        <v>32</v>
      </c>
      <c r="B60" s="2" t="s">
        <v>33</v>
      </c>
      <c r="C60" s="1" t="s">
        <v>34</v>
      </c>
      <c r="D60" s="1">
        <v>1</v>
      </c>
      <c r="E60" s="1">
        <v>1</v>
      </c>
      <c r="F60" s="15">
        <f>3779/100</f>
        <v>37.79</v>
      </c>
      <c r="G60" s="15">
        <f>F60*E60</f>
        <v>37.79</v>
      </c>
      <c r="H60" s="16">
        <f>301.51</f>
        <v>301.51</v>
      </c>
      <c r="I60" s="15">
        <f>G60*H60</f>
        <v>11394.062899999999</v>
      </c>
      <c r="J60" s="34">
        <f t="shared" si="0"/>
        <v>1.6991861876640419</v>
      </c>
    </row>
    <row r="61" spans="1:10" ht="24" x14ac:dyDescent="0.25">
      <c r="A61" s="1" t="s">
        <v>35</v>
      </c>
      <c r="B61" s="2" t="s">
        <v>36</v>
      </c>
      <c r="C61" s="1" t="s">
        <v>37</v>
      </c>
      <c r="D61" s="1">
        <v>1</v>
      </c>
      <c r="E61" s="1">
        <v>1</v>
      </c>
      <c r="F61" s="15">
        <f>3779/1000</f>
        <v>3.7789999999999999</v>
      </c>
      <c r="G61" s="15">
        <f>F61*E61</f>
        <v>3.7789999999999999</v>
      </c>
      <c r="H61" s="16">
        <f>211.51</f>
        <v>211.51</v>
      </c>
      <c r="I61" s="15">
        <f>G61*H61</f>
        <v>799.29629</v>
      </c>
      <c r="J61" s="34">
        <f t="shared" si="0"/>
        <v>0.11919832528036269</v>
      </c>
    </row>
    <row r="62" spans="1:10" ht="29.25" customHeight="1" x14ac:dyDescent="0.25">
      <c r="A62" s="1" t="s">
        <v>38</v>
      </c>
      <c r="B62" s="2" t="s">
        <v>39</v>
      </c>
      <c r="C62" s="1" t="s">
        <v>40</v>
      </c>
      <c r="D62" s="1">
        <v>1</v>
      </c>
      <c r="E62" s="1">
        <v>1</v>
      </c>
      <c r="F62" s="15">
        <f>322/100</f>
        <v>3.22</v>
      </c>
      <c r="G62" s="15">
        <f>F62*E62</f>
        <v>3.22</v>
      </c>
      <c r="H62" s="16">
        <f>2656.1</f>
        <v>2656.1</v>
      </c>
      <c r="I62" s="15">
        <f>H62*G62</f>
        <v>8552.6419999999998</v>
      </c>
      <c r="J62" s="34">
        <f t="shared" si="0"/>
        <v>1.2754476855165833</v>
      </c>
    </row>
    <row r="63" spans="1:10" ht="27.75" customHeight="1" x14ac:dyDescent="0.25">
      <c r="A63" s="1"/>
      <c r="B63" s="28" t="s">
        <v>63</v>
      </c>
      <c r="C63" s="1" t="s">
        <v>125</v>
      </c>
      <c r="D63" s="1">
        <v>12</v>
      </c>
      <c r="E63" s="1">
        <f>12</f>
        <v>12</v>
      </c>
      <c r="F63" s="15">
        <f>D15</f>
        <v>867.3</v>
      </c>
      <c r="G63" s="15">
        <f>F63*E63</f>
        <v>10407.599999999999</v>
      </c>
      <c r="H63" s="15">
        <f>0.66+0.65+0.99+0.81</f>
        <v>3.11</v>
      </c>
      <c r="I63" s="15">
        <f>G63*H63</f>
        <v>32367.635999999995</v>
      </c>
      <c r="J63" s="34">
        <f t="shared" si="0"/>
        <v>4.826955977093772</v>
      </c>
    </row>
    <row r="64" spans="1:10" ht="17.25" customHeight="1" x14ac:dyDescent="0.25">
      <c r="A64" s="1"/>
      <c r="B64" s="43"/>
      <c r="C64" s="1"/>
      <c r="D64" s="1"/>
      <c r="E64" s="1"/>
      <c r="F64" s="15"/>
      <c r="G64" s="15"/>
      <c r="H64" s="15"/>
      <c r="I64" s="15"/>
      <c r="J64" s="34">
        <f t="shared" si="0"/>
        <v>0</v>
      </c>
    </row>
    <row r="65" spans="1:12" ht="29.25" customHeight="1" x14ac:dyDescent="0.25">
      <c r="A65" s="1"/>
      <c r="B65" s="28" t="s">
        <v>82</v>
      </c>
      <c r="C65" s="1"/>
      <c r="D65" s="1"/>
      <c r="E65" s="1"/>
      <c r="F65" s="15"/>
      <c r="G65" s="15"/>
      <c r="H65" s="15"/>
      <c r="I65" s="15"/>
      <c r="J65" s="34">
        <f t="shared" si="0"/>
        <v>0</v>
      </c>
    </row>
    <row r="66" spans="1:12" ht="27.75" customHeight="1" x14ac:dyDescent="0.25">
      <c r="A66" s="1"/>
      <c r="B66" s="2" t="s">
        <v>83</v>
      </c>
      <c r="C66" s="1" t="s">
        <v>85</v>
      </c>
      <c r="D66" s="1" t="s">
        <v>93</v>
      </c>
      <c r="E66" s="1">
        <v>1</v>
      </c>
      <c r="F66" s="15">
        <v>40</v>
      </c>
      <c r="G66" s="15">
        <f t="shared" ref="G66:G72" si="6">F66</f>
        <v>40</v>
      </c>
      <c r="H66" s="15">
        <f>14.17</f>
        <v>14.17</v>
      </c>
      <c r="I66" s="15">
        <f t="shared" ref="I66:I72" si="7">G66*H66</f>
        <v>566.79999999999995</v>
      </c>
      <c r="J66" s="34">
        <f t="shared" si="0"/>
        <v>8.4526366022429009E-2</v>
      </c>
    </row>
    <row r="67" spans="1:12" ht="27.75" customHeight="1" x14ac:dyDescent="0.25">
      <c r="A67" s="1"/>
      <c r="B67" s="2" t="s">
        <v>84</v>
      </c>
      <c r="C67" s="1" t="s">
        <v>85</v>
      </c>
      <c r="D67" s="1" t="s">
        <v>93</v>
      </c>
      <c r="E67" s="1">
        <v>1</v>
      </c>
      <c r="F67" s="15">
        <v>116</v>
      </c>
      <c r="G67" s="15">
        <f t="shared" si="6"/>
        <v>116</v>
      </c>
      <c r="H67" s="15">
        <f>7.5</f>
        <v>7.5</v>
      </c>
      <c r="I67" s="15">
        <f t="shared" si="7"/>
        <v>870</v>
      </c>
      <c r="J67" s="34">
        <f t="shared" si="0"/>
        <v>0.12974230493915534</v>
      </c>
    </row>
    <row r="68" spans="1:12" ht="36.75" customHeight="1" x14ac:dyDescent="0.25">
      <c r="A68" s="1"/>
      <c r="B68" s="2" t="s">
        <v>86</v>
      </c>
      <c r="C68" s="1" t="s">
        <v>87</v>
      </c>
      <c r="D68" s="1" t="s">
        <v>93</v>
      </c>
      <c r="E68" s="1">
        <v>1</v>
      </c>
      <c r="F68" s="15">
        <v>22</v>
      </c>
      <c r="G68" s="15">
        <f t="shared" si="6"/>
        <v>22</v>
      </c>
      <c r="H68" s="15">
        <f>14.17</f>
        <v>14.17</v>
      </c>
      <c r="I68" s="15">
        <f t="shared" si="7"/>
        <v>311.74</v>
      </c>
      <c r="J68" s="34">
        <f t="shared" si="0"/>
        <v>4.6489501312335965E-2</v>
      </c>
    </row>
    <row r="69" spans="1:12" ht="38.25" customHeight="1" x14ac:dyDescent="0.25">
      <c r="A69" s="1"/>
      <c r="B69" s="2" t="s">
        <v>88</v>
      </c>
      <c r="C69" s="25" t="s">
        <v>89</v>
      </c>
      <c r="D69" s="1" t="s">
        <v>93</v>
      </c>
      <c r="E69" s="1">
        <v>1</v>
      </c>
      <c r="F69" s="15">
        <v>210</v>
      </c>
      <c r="G69" s="15">
        <f t="shared" si="6"/>
        <v>210</v>
      </c>
      <c r="H69" s="15">
        <f>21.67</f>
        <v>21.67</v>
      </c>
      <c r="I69" s="15">
        <f t="shared" si="7"/>
        <v>4550.7000000000007</v>
      </c>
      <c r="J69" s="34">
        <f t="shared" si="0"/>
        <v>0.6786417322834648</v>
      </c>
    </row>
    <row r="70" spans="1:12" ht="33.75" customHeight="1" x14ac:dyDescent="0.25">
      <c r="A70" s="1"/>
      <c r="B70" s="2" t="s">
        <v>123</v>
      </c>
      <c r="C70" s="25" t="s">
        <v>89</v>
      </c>
      <c r="D70" s="1" t="s">
        <v>93</v>
      </c>
      <c r="E70" s="1">
        <v>1</v>
      </c>
      <c r="F70" s="15">
        <v>9</v>
      </c>
      <c r="G70" s="15">
        <f t="shared" si="6"/>
        <v>9</v>
      </c>
      <c r="H70" s="15">
        <f>29.17</f>
        <v>29.17</v>
      </c>
      <c r="I70" s="15">
        <f t="shared" si="7"/>
        <v>262.53000000000003</v>
      </c>
      <c r="J70" s="34">
        <f t="shared" si="0"/>
        <v>3.9150858983536152E-2</v>
      </c>
    </row>
    <row r="71" spans="1:12" ht="24" customHeight="1" x14ac:dyDescent="0.25">
      <c r="A71" s="1"/>
      <c r="B71" s="2" t="s">
        <v>90</v>
      </c>
      <c r="C71" s="24" t="s">
        <v>91</v>
      </c>
      <c r="D71" s="1" t="s">
        <v>94</v>
      </c>
      <c r="E71" s="1">
        <v>1</v>
      </c>
      <c r="F71" s="15">
        <v>44</v>
      </c>
      <c r="G71" s="15">
        <f t="shared" si="6"/>
        <v>44</v>
      </c>
      <c r="H71" s="15">
        <f>122.5</f>
        <v>122.5</v>
      </c>
      <c r="I71" s="15">
        <f t="shared" si="7"/>
        <v>5390</v>
      </c>
      <c r="J71" s="34">
        <f t="shared" si="0"/>
        <v>0.80380577427821531</v>
      </c>
    </row>
    <row r="72" spans="1:12" ht="21.75" customHeight="1" x14ac:dyDescent="0.25">
      <c r="A72" s="1"/>
      <c r="B72" s="2" t="s">
        <v>92</v>
      </c>
      <c r="C72" s="1" t="s">
        <v>91</v>
      </c>
      <c r="D72" s="1" t="s">
        <v>94</v>
      </c>
      <c r="E72" s="1">
        <v>1</v>
      </c>
      <c r="F72" s="15">
        <v>9</v>
      </c>
      <c r="G72" s="15">
        <f t="shared" si="6"/>
        <v>9</v>
      </c>
      <c r="H72" s="15">
        <f>158.33</f>
        <v>158.33000000000001</v>
      </c>
      <c r="I72" s="15">
        <f t="shared" si="7"/>
        <v>1424.97</v>
      </c>
      <c r="J72" s="34">
        <f t="shared" si="0"/>
        <v>0.21250447387258414</v>
      </c>
    </row>
    <row r="73" spans="1:12" ht="59.25" customHeight="1" x14ac:dyDescent="0.25">
      <c r="A73" s="1"/>
      <c r="B73" s="22" t="s">
        <v>80</v>
      </c>
      <c r="C73" s="1" t="s">
        <v>30</v>
      </c>
      <c r="D73" s="1"/>
      <c r="E73" s="1"/>
      <c r="F73" s="15"/>
      <c r="G73" s="15"/>
      <c r="H73" s="15"/>
      <c r="I73" s="15">
        <v>50</v>
      </c>
      <c r="J73" s="34">
        <f t="shared" si="0"/>
        <v>7.4564543068480092E-3</v>
      </c>
    </row>
    <row r="74" spans="1:12" ht="19.5" customHeight="1" x14ac:dyDescent="0.25">
      <c r="A74" s="63" t="s">
        <v>41</v>
      </c>
      <c r="B74" s="64"/>
      <c r="C74" s="64"/>
      <c r="D74" s="64"/>
      <c r="E74" s="64"/>
      <c r="F74" s="64"/>
      <c r="G74" s="64"/>
      <c r="H74" s="64"/>
      <c r="I74" s="14">
        <f>SUM(I23:I72)</f>
        <v>169933.488136</v>
      </c>
      <c r="J74" s="34">
        <f>I74/12/558.8</f>
        <v>25.342025789787641</v>
      </c>
    </row>
    <row r="75" spans="1:12" ht="17.25" customHeight="1" x14ac:dyDescent="0.25">
      <c r="A75" s="63" t="s">
        <v>42</v>
      </c>
      <c r="B75" s="64"/>
      <c r="C75" s="64"/>
      <c r="D75" s="64"/>
      <c r="E75" s="64"/>
      <c r="F75" s="64"/>
      <c r="G75" s="64"/>
      <c r="H75" s="64"/>
      <c r="I75" s="14">
        <f>I73</f>
        <v>50</v>
      </c>
      <c r="J75" s="34">
        <f t="shared" si="0"/>
        <v>7.4564543068480092E-3</v>
      </c>
    </row>
    <row r="76" spans="1:12" ht="17.25" customHeight="1" x14ac:dyDescent="0.25">
      <c r="A76" s="63" t="s">
        <v>136</v>
      </c>
      <c r="B76" s="64"/>
      <c r="C76" s="64"/>
      <c r="D76" s="64"/>
      <c r="E76" s="64"/>
      <c r="F76" s="64"/>
      <c r="G76" s="64"/>
      <c r="H76" s="64"/>
      <c r="I76" s="14"/>
      <c r="J76" s="34">
        <f t="shared" si="0"/>
        <v>0</v>
      </c>
    </row>
    <row r="77" spans="1:12" x14ac:dyDescent="0.25">
      <c r="A77" s="63" t="s">
        <v>52</v>
      </c>
      <c r="B77" s="64"/>
      <c r="C77" s="64"/>
      <c r="D77" s="64"/>
      <c r="E77" s="64"/>
      <c r="F77" s="64"/>
      <c r="G77" s="64"/>
      <c r="H77" s="64"/>
      <c r="I77" s="14">
        <f>I74+I75+I76</f>
        <v>169983.488136</v>
      </c>
      <c r="J77" s="34">
        <f t="shared" si="0"/>
        <v>25.349482244094489</v>
      </c>
    </row>
    <row r="78" spans="1:12" x14ac:dyDescent="0.25">
      <c r="A78" s="63" t="s">
        <v>43</v>
      </c>
      <c r="B78" s="64"/>
      <c r="C78" s="64"/>
      <c r="D78" s="64"/>
      <c r="E78" s="64"/>
      <c r="F78" s="64"/>
      <c r="G78" s="64"/>
      <c r="H78" s="64"/>
      <c r="I78" s="14">
        <f>I77/D16/12</f>
        <v>25.349482244094489</v>
      </c>
      <c r="J78" s="34">
        <f>I78/12/558.8</f>
        <v>3.7803451211069093E-3</v>
      </c>
      <c r="K78" s="18">
        <v>25.65</v>
      </c>
      <c r="L78" s="44"/>
    </row>
    <row r="79" spans="1:12" ht="34.5" customHeight="1" x14ac:dyDescent="0.25">
      <c r="A79" s="62" t="s">
        <v>53</v>
      </c>
      <c r="B79" s="62"/>
      <c r="C79" s="62"/>
      <c r="D79" s="62"/>
      <c r="E79" s="62"/>
      <c r="F79" s="62"/>
      <c r="G79" s="62"/>
      <c r="H79" s="62"/>
      <c r="I79" s="62"/>
      <c r="J79" s="62"/>
    </row>
    <row r="80" spans="1:12" x14ac:dyDescent="0.25">
      <c r="B80"/>
    </row>
    <row r="81" spans="1:10" ht="15" customHeight="1" x14ac:dyDescent="0.25">
      <c r="B81"/>
    </row>
    <row r="82" spans="1:10" x14ac:dyDescent="0.25">
      <c r="B82"/>
    </row>
    <row r="83" spans="1:10" x14ac:dyDescent="0.25">
      <c r="B83"/>
    </row>
    <row r="84" spans="1:10" x14ac:dyDescent="0.25">
      <c r="B84"/>
    </row>
    <row r="85" spans="1:10" x14ac:dyDescent="0.25">
      <c r="B85"/>
    </row>
    <row r="86" spans="1:10" ht="15" customHeight="1" x14ac:dyDescent="0.25">
      <c r="B86"/>
    </row>
    <row r="87" spans="1:10" ht="15" customHeight="1" x14ac:dyDescent="0.25">
      <c r="B87"/>
    </row>
    <row r="88" spans="1:10" ht="15.75" customHeight="1" x14ac:dyDescent="0.25">
      <c r="B88"/>
    </row>
    <row r="89" spans="1:10" x14ac:dyDescent="0.25">
      <c r="B89"/>
    </row>
    <row r="90" spans="1:10" x14ac:dyDescent="0.25">
      <c r="B90"/>
    </row>
    <row r="91" spans="1:10" x14ac:dyDescent="0.25">
      <c r="B91"/>
    </row>
    <row r="92" spans="1:10" ht="15.75" x14ac:dyDescent="0.25">
      <c r="A92" s="3"/>
      <c r="B92" s="10"/>
      <c r="C92" s="3"/>
      <c r="D92" s="3"/>
      <c r="E92" s="3"/>
      <c r="F92" s="3"/>
      <c r="G92" s="3"/>
      <c r="H92" s="3"/>
      <c r="I92" s="26"/>
      <c r="J92" s="19"/>
    </row>
  </sheetData>
  <mergeCells count="38">
    <mergeCell ref="G1:J6"/>
    <mergeCell ref="A77:H77"/>
    <mergeCell ref="B15:C15"/>
    <mergeCell ref="A18:J18"/>
    <mergeCell ref="A22:J22"/>
    <mergeCell ref="A37:H37"/>
    <mergeCell ref="A30:H30"/>
    <mergeCell ref="D15:E15"/>
    <mergeCell ref="D16:E16"/>
    <mergeCell ref="A74:H74"/>
    <mergeCell ref="A76:H76"/>
    <mergeCell ref="A75:H75"/>
    <mergeCell ref="A59:H59"/>
    <mergeCell ref="A44:H44"/>
    <mergeCell ref="A56:H56"/>
    <mergeCell ref="A45:H45"/>
    <mergeCell ref="B14:C14"/>
    <mergeCell ref="B13:C13"/>
    <mergeCell ref="B11:C11"/>
    <mergeCell ref="D8:E8"/>
    <mergeCell ref="D9:E9"/>
    <mergeCell ref="D10:E10"/>
    <mergeCell ref="D11:E11"/>
    <mergeCell ref="B8:C8"/>
    <mergeCell ref="B9:C9"/>
    <mergeCell ref="B10:C10"/>
    <mergeCell ref="A79:J79"/>
    <mergeCell ref="A78:H78"/>
    <mergeCell ref="B7:C7"/>
    <mergeCell ref="D7:E7"/>
    <mergeCell ref="B12:C12"/>
    <mergeCell ref="B16:C16"/>
    <mergeCell ref="A29:H29"/>
    <mergeCell ref="A17:J17"/>
    <mergeCell ref="A19:J19"/>
    <mergeCell ref="D12:E12"/>
    <mergeCell ref="D13:E13"/>
    <mergeCell ref="D14:E14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2021-11-19T06:04:52Z</dcterms:modified>
</cp:coreProperties>
</file>